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Roadway\EngData\Quantities\"/>
    </mc:Choice>
  </mc:AlternateContent>
  <xr:revisionPtr revIDLastSave="0" documentId="13_ncr:1_{A1CD6832-69D4-44AD-B40E-30062D6FE484}" xr6:coauthVersionLast="47" xr6:coauthVersionMax="47" xr10:uidLastSave="{00000000-0000-0000-0000-000000000000}"/>
  <bookViews>
    <workbookView xWindow="-120" yWindow="-120" windowWidth="29040" windowHeight="17640" activeTab="1" xr2:uid="{4BA536BC-E007-4270-B696-B136D188AAA9}"/>
  </bookViews>
  <sheets>
    <sheet name="Beecher Gamble" sheetId="1" r:id="rId1"/>
    <sheet name="Combined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B9" i="7"/>
  <c r="C6" i="7"/>
  <c r="B6" i="7"/>
  <c r="J9" i="1"/>
  <c r="K14" i="1"/>
  <c r="K15" i="1" s="1"/>
  <c r="J14" i="1"/>
  <c r="J15" i="1"/>
  <c r="K13" i="1"/>
  <c r="J13" i="1"/>
  <c r="F13" i="1"/>
  <c r="E13" i="1"/>
  <c r="F12" i="1"/>
  <c r="F10" i="1"/>
  <c r="F11" i="1"/>
  <c r="F7" i="1"/>
  <c r="F6" i="1"/>
  <c r="E6" i="1"/>
  <c r="F5" i="1"/>
  <c r="D10" i="1"/>
  <c r="C10" i="1"/>
  <c r="D9" i="1"/>
  <c r="C9" i="1"/>
  <c r="D7" i="1"/>
  <c r="C7" i="1"/>
  <c r="E7" i="1" l="1"/>
  <c r="E10" i="1"/>
  <c r="E12" i="1"/>
  <c r="E11" i="1"/>
  <c r="E5" i="1"/>
  <c r="J6" i="1" s="1"/>
  <c r="B3" i="7" s="1"/>
  <c r="H5" i="1"/>
  <c r="H6" i="1"/>
  <c r="H7" i="1"/>
  <c r="H9" i="1"/>
  <c r="H10" i="1"/>
  <c r="H11" i="1"/>
  <c r="H12" i="1"/>
  <c r="H14" i="1"/>
  <c r="F14" i="1"/>
  <c r="E14" i="1"/>
  <c r="K6" i="1" l="1"/>
  <c r="C3" i="7" s="1"/>
  <c r="K9" i="1"/>
  <c r="C4" i="7" s="1"/>
  <c r="C5" i="7"/>
  <c r="B5" i="7"/>
  <c r="B4" i="7"/>
  <c r="I14" i="1"/>
  <c r="I15" i="1" l="1"/>
</calcChain>
</file>

<file path=xl/sharedStrings.xml><?xml version="1.0" encoding="utf-8"?>
<sst xmlns="http://schemas.openxmlformats.org/spreadsheetml/2006/main" count="38" uniqueCount="27">
  <si>
    <t>Sheet Total</t>
  </si>
  <si>
    <t>Seed</t>
  </si>
  <si>
    <t xml:space="preserve">Cut </t>
  </si>
  <si>
    <t>Fill</t>
  </si>
  <si>
    <t>Sheet #</t>
  </si>
  <si>
    <t>Station</t>
  </si>
  <si>
    <t>Cut Area (SF)</t>
  </si>
  <si>
    <t>Fill Area (SF)</t>
  </si>
  <si>
    <t>203, Excavation (CY)</t>
  </si>
  <si>
    <t>203, Embankment (CY)</t>
  </si>
  <si>
    <t>Seed Width (FT)</t>
  </si>
  <si>
    <t>Seed Area (SY)</t>
  </si>
  <si>
    <t>Totals</t>
  </si>
  <si>
    <t>-</t>
  </si>
  <si>
    <t>SHEET</t>
  </si>
  <si>
    <t>SHEET TOTAL</t>
  </si>
  <si>
    <t>TOTAL</t>
  </si>
  <si>
    <t>special benching area to add to both cut and fill</t>
  </si>
  <si>
    <t xml:space="preserve"> -</t>
  </si>
  <si>
    <t>203
 EXCAVATION</t>
  </si>
  <si>
    <t>203
EMBANKMENT</t>
  </si>
  <si>
    <t>P.23</t>
  </si>
  <si>
    <t>P.24</t>
  </si>
  <si>
    <t>P.25</t>
  </si>
  <si>
    <t>P.26</t>
  </si>
  <si>
    <t>P.69</t>
  </si>
  <si>
    <t>P.78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</si>
</sst>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/>
    <xf numFmtId="0" fontId="1" fillId="0" borderId="23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0" fillId="0" borderId="5" xfId="0" applyBorder="1"/>
    <xf numFmtId="0" fontId="0" fillId="0" borderId="26" xfId="0" applyBorder="1"/>
    <xf numFmtId="0" fontId="0" fillId="0" borderId="30" xfId="0" applyBorder="1"/>
    <xf numFmtId="0" fontId="0" fillId="0" borderId="33" xfId="0" applyBorder="1"/>
    <xf numFmtId="0" fontId="0" fillId="0" borderId="0" xfId="0" applyFill="1"/>
    <xf numFmtId="164" fontId="0" fillId="0" borderId="18" xfId="0" applyNumberFormat="1" applyFill="1" applyBorder="1" applyAlignment="1">
      <alignment horizontal="center"/>
    </xf>
    <xf numFmtId="1" fontId="0" fillId="0" borderId="4" xfId="0" applyNumberFormat="1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0" fontId="0" fillId="0" borderId="4" xfId="0" applyFill="1" applyBorder="1"/>
    <xf numFmtId="0" fontId="0" fillId="0" borderId="11" xfId="0" applyFill="1" applyBorder="1"/>
    <xf numFmtId="1" fontId="0" fillId="0" borderId="1" xfId="0" applyNumberFormat="1" applyFont="1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3" xfId="0" applyFill="1" applyBorder="1"/>
    <xf numFmtId="164" fontId="0" fillId="0" borderId="14" xfId="0" applyNumberForma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 wrapText="1"/>
    </xf>
    <xf numFmtId="1" fontId="0" fillId="0" borderId="2" xfId="0" applyNumberForma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0" fillId="0" borderId="15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right" wrapText="1"/>
    </xf>
    <xf numFmtId="1" fontId="0" fillId="0" borderId="1" xfId="0" applyNumberFormat="1" applyFont="1" applyFill="1" applyBorder="1" applyAlignment="1">
      <alignment vertical="center"/>
    </xf>
    <xf numFmtId="1" fontId="0" fillId="0" borderId="3" xfId="0" applyNumberFormat="1" applyFont="1" applyFill="1" applyBorder="1" applyAlignment="1">
      <alignment horizontal="center" wrapText="1"/>
    </xf>
    <xf numFmtId="1" fontId="0" fillId="0" borderId="3" xfId="0" applyNumberForma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0" fillId="0" borderId="7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0" borderId="12" xfId="0" applyFill="1" applyBorder="1" applyAlignment="1">
      <alignment horizontal="right"/>
    </xf>
    <xf numFmtId="1" fontId="0" fillId="0" borderId="13" xfId="0" applyNumberFormat="1" applyFill="1" applyBorder="1" applyAlignment="1"/>
    <xf numFmtId="0" fontId="2" fillId="0" borderId="0" xfId="0" applyFont="1" applyFill="1"/>
    <xf numFmtId="0" fontId="0" fillId="0" borderId="25" xfId="0" applyFill="1" applyBorder="1"/>
    <xf numFmtId="0" fontId="0" fillId="0" borderId="5" xfId="0" applyFill="1" applyBorder="1"/>
    <xf numFmtId="0" fontId="0" fillId="0" borderId="26" xfId="0" applyFill="1" applyBorder="1"/>
    <xf numFmtId="0" fontId="0" fillId="0" borderId="0" xfId="0" applyFill="1" applyAlignment="1">
      <alignment horizontal="center" vertical="center"/>
    </xf>
    <xf numFmtId="164" fontId="0" fillId="0" borderId="34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 wrapText="1"/>
    </xf>
    <xf numFmtId="1" fontId="0" fillId="0" borderId="9" xfId="0" applyNumberFormat="1" applyFill="1" applyBorder="1" applyAlignment="1">
      <alignment horizontal="center"/>
    </xf>
    <xf numFmtId="0" fontId="0" fillId="0" borderId="9" xfId="0" applyFont="1" applyFill="1" applyBorder="1" applyAlignment="1">
      <alignment horizontal="center" wrapText="1"/>
    </xf>
    <xf numFmtId="0" fontId="0" fillId="0" borderId="17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25" xfId="0" applyNumberFormat="1" applyFill="1" applyBorder="1" applyAlignment="1">
      <alignment horizontal="center"/>
    </xf>
    <xf numFmtId="0" fontId="0" fillId="0" borderId="29" xfId="0" applyBorder="1"/>
    <xf numFmtId="1" fontId="0" fillId="0" borderId="1" xfId="0" applyNumberFormat="1" applyFill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ABF3-C67C-4F76-BA7B-08841096B354}">
  <dimension ref="A1:R16"/>
  <sheetViews>
    <sheetView zoomScale="115" zoomScaleNormal="115" workbookViewId="0">
      <selection activeCell="N12" sqref="N12"/>
    </sheetView>
  </sheetViews>
  <sheetFormatPr defaultRowHeight="15" x14ac:dyDescent="0.25"/>
  <cols>
    <col min="5" max="5" width="10.140625" customWidth="1"/>
    <col min="6" max="6" width="12.28515625" customWidth="1"/>
  </cols>
  <sheetData>
    <row r="1" spans="1:18" x14ac:dyDescent="0.25">
      <c r="I1" s="80" t="s">
        <v>0</v>
      </c>
      <c r="J1" s="81"/>
      <c r="K1" s="82"/>
      <c r="L1" s="16"/>
      <c r="M1" s="16"/>
      <c r="N1" s="16"/>
      <c r="O1" s="16"/>
      <c r="P1" s="16"/>
      <c r="Q1" s="16"/>
      <c r="R1" s="16"/>
    </row>
    <row r="2" spans="1:18" ht="15.75" thickBot="1" x14ac:dyDescent="0.3">
      <c r="I2" s="2" t="s">
        <v>1</v>
      </c>
      <c r="J2" s="1" t="s">
        <v>2</v>
      </c>
      <c r="K2" s="3" t="s">
        <v>3</v>
      </c>
      <c r="L2" s="16"/>
      <c r="M2" s="16"/>
      <c r="N2" s="16"/>
      <c r="O2" s="16"/>
      <c r="P2" s="16"/>
      <c r="Q2" s="16"/>
      <c r="R2" s="16"/>
    </row>
    <row r="3" spans="1:18" ht="45.75" thickBot="1" x14ac:dyDescent="0.3">
      <c r="A3" s="7" t="s">
        <v>4</v>
      </c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10" t="s">
        <v>11</v>
      </c>
      <c r="I3" s="11"/>
      <c r="J3" s="12"/>
      <c r="K3" s="13"/>
      <c r="L3" s="16"/>
      <c r="M3" s="16" t="s">
        <v>17</v>
      </c>
      <c r="N3" s="16"/>
      <c r="O3" s="16"/>
      <c r="P3" s="16"/>
      <c r="Q3" s="16"/>
      <c r="R3" s="16"/>
    </row>
    <row r="4" spans="1:18" x14ac:dyDescent="0.25">
      <c r="A4" s="14">
        <v>15</v>
      </c>
      <c r="B4" s="17">
        <v>1750</v>
      </c>
      <c r="C4" s="18">
        <v>5.9</v>
      </c>
      <c r="D4" s="18">
        <v>0</v>
      </c>
      <c r="E4" s="19" t="s">
        <v>13</v>
      </c>
      <c r="F4" s="19" t="s">
        <v>13</v>
      </c>
      <c r="G4" s="19">
        <v>0</v>
      </c>
      <c r="H4" s="20" t="s">
        <v>13</v>
      </c>
      <c r="I4" s="21"/>
      <c r="J4" s="22"/>
      <c r="K4" s="23"/>
      <c r="L4" s="16"/>
      <c r="M4" s="49" t="s">
        <v>13</v>
      </c>
      <c r="N4" s="16"/>
      <c r="O4" s="16"/>
      <c r="P4" s="16"/>
      <c r="Q4" s="16"/>
      <c r="R4" s="16"/>
    </row>
    <row r="5" spans="1:18" x14ac:dyDescent="0.25">
      <c r="A5" s="4">
        <v>15</v>
      </c>
      <c r="B5" s="17">
        <v>1800</v>
      </c>
      <c r="C5" s="24">
        <v>3.8889999999999998</v>
      </c>
      <c r="D5" s="24">
        <v>1.9319999999999999</v>
      </c>
      <c r="E5" s="25">
        <f>ROUNDUP(((AVERAGE(C4,C5))*(B5-B4)/27),0)</f>
        <v>10</v>
      </c>
      <c r="F5" s="25">
        <f>ROUNDUP(((AVERAGE(D4,D5))*(B5-B4)/27),0)</f>
        <v>2</v>
      </c>
      <c r="G5" s="26">
        <v>0</v>
      </c>
      <c r="H5" s="20">
        <f t="shared" ref="H5:H12" si="0">ROUNDUP((((AVERAGE(G4,G5))*(B5-B4))/9),0)</f>
        <v>0</v>
      </c>
      <c r="I5" s="27"/>
      <c r="J5" s="28"/>
      <c r="K5" s="29"/>
      <c r="L5" s="16"/>
      <c r="M5" s="49" t="s">
        <v>13</v>
      </c>
      <c r="N5" s="16"/>
      <c r="O5" s="16"/>
      <c r="P5" s="16"/>
      <c r="Q5" s="16"/>
      <c r="R5" s="16"/>
    </row>
    <row r="6" spans="1:18" ht="15.75" thickBot="1" x14ac:dyDescent="0.3">
      <c r="A6" s="5">
        <v>15</v>
      </c>
      <c r="B6" s="50">
        <v>1850</v>
      </c>
      <c r="C6" s="31">
        <v>4.1559999999999997</v>
      </c>
      <c r="D6" s="31">
        <v>10.416</v>
      </c>
      <c r="E6" s="32">
        <f>ROUNDUP(((AVERAGE(C5,C6))*(B6-B5)/27),0)</f>
        <v>8</v>
      </c>
      <c r="F6" s="32">
        <f>ROUNDUP(((AVERAGE(D5,D6))*(B6-B5)/27),0)</f>
        <v>12</v>
      </c>
      <c r="G6" s="33">
        <v>0</v>
      </c>
      <c r="H6" s="34">
        <f t="shared" si="0"/>
        <v>0</v>
      </c>
      <c r="I6" s="35">
        <v>0</v>
      </c>
      <c r="J6" s="36">
        <f>SUM(E5:E6)</f>
        <v>18</v>
      </c>
      <c r="K6" s="36">
        <f>SUM(F5:F6)</f>
        <v>14</v>
      </c>
      <c r="L6" s="16"/>
      <c r="M6" s="49" t="s">
        <v>13</v>
      </c>
      <c r="N6" s="16"/>
      <c r="O6" s="16"/>
      <c r="P6" s="16"/>
      <c r="Q6" s="16"/>
      <c r="R6" s="16"/>
    </row>
    <row r="7" spans="1:18" x14ac:dyDescent="0.25">
      <c r="A7" s="6">
        <v>16</v>
      </c>
      <c r="B7" s="51">
        <v>1863</v>
      </c>
      <c r="C7" s="37">
        <f>3.138+M7</f>
        <v>117.06800000000001</v>
      </c>
      <c r="D7" s="37">
        <f>15.715+M7</f>
        <v>129.64500000000001</v>
      </c>
      <c r="E7" s="38">
        <f>ROUNDUP(((AVERAGE(C6,C7))*(B7-B6)/27),0)</f>
        <v>30</v>
      </c>
      <c r="F7" s="38">
        <f>ROUNDUP(((AVERAGE(D6,D7))*(B7-B6)/27),0)</f>
        <v>34</v>
      </c>
      <c r="G7" s="39">
        <v>0</v>
      </c>
      <c r="H7" s="40">
        <f t="shared" si="0"/>
        <v>0</v>
      </c>
      <c r="I7" s="35"/>
      <c r="J7" s="41"/>
      <c r="K7" s="42"/>
      <c r="L7" s="16"/>
      <c r="M7" s="49">
        <v>113.93</v>
      </c>
      <c r="N7" s="16"/>
      <c r="O7" s="16"/>
      <c r="P7" s="16"/>
      <c r="Q7" s="16"/>
      <c r="R7" s="16"/>
    </row>
    <row r="8" spans="1:18" x14ac:dyDescent="0.25">
      <c r="A8" s="4"/>
      <c r="B8" s="17"/>
      <c r="C8" s="24"/>
      <c r="D8" s="24"/>
      <c r="E8" s="25"/>
      <c r="F8" s="25"/>
      <c r="G8" s="26"/>
      <c r="H8" s="20"/>
      <c r="I8" s="35"/>
      <c r="J8" s="41"/>
      <c r="K8" s="42"/>
      <c r="L8" s="45"/>
      <c r="M8" s="49"/>
      <c r="N8" s="16"/>
      <c r="O8" s="16"/>
      <c r="P8" s="16"/>
      <c r="Q8" s="16"/>
      <c r="R8" s="16"/>
    </row>
    <row r="9" spans="1:18" ht="15.75" thickBot="1" x14ac:dyDescent="0.3">
      <c r="A9" s="5">
        <v>16</v>
      </c>
      <c r="B9" s="30">
        <v>2137</v>
      </c>
      <c r="C9" s="31">
        <f>7.434+M9</f>
        <v>138.274</v>
      </c>
      <c r="D9" s="31">
        <f>M9+11.415</f>
        <v>142.255</v>
      </c>
      <c r="E9" s="32" t="s">
        <v>18</v>
      </c>
      <c r="F9" s="32" t="s">
        <v>18</v>
      </c>
      <c r="G9" s="33">
        <v>0</v>
      </c>
      <c r="H9" s="34">
        <f>ROUNDUP((((AVERAGE(G8,G9))*(B9-B8))/9),0)</f>
        <v>0</v>
      </c>
      <c r="I9" s="35">
        <v>0</v>
      </c>
      <c r="J9" s="36">
        <f>SUM(E7:E9)</f>
        <v>30</v>
      </c>
      <c r="K9" s="36">
        <f>SUM(F7:F9)</f>
        <v>34</v>
      </c>
      <c r="L9" s="16"/>
      <c r="M9" s="49">
        <v>130.84</v>
      </c>
      <c r="N9" s="16"/>
      <c r="O9" s="16"/>
      <c r="P9" s="16"/>
      <c r="Q9" s="16"/>
      <c r="R9" s="16"/>
    </row>
    <row r="10" spans="1:18" x14ac:dyDescent="0.25">
      <c r="A10" s="6">
        <v>17</v>
      </c>
      <c r="B10" s="17">
        <v>2150</v>
      </c>
      <c r="C10" s="37">
        <f>2.372+M10</f>
        <v>94.421999999999997</v>
      </c>
      <c r="D10" s="37">
        <f>16.731+M10</f>
        <v>108.78100000000001</v>
      </c>
      <c r="E10" s="38">
        <f>ROUNDUP(((AVERAGE(C9,C10))*(B10-B9)/27),0)</f>
        <v>57</v>
      </c>
      <c r="F10" s="38">
        <f>ROUNDUP(((AVERAGE(D9,D10))*(B10-B9)/27),0)</f>
        <v>61</v>
      </c>
      <c r="G10" s="39">
        <v>0</v>
      </c>
      <c r="H10" s="40">
        <f t="shared" si="0"/>
        <v>0</v>
      </c>
      <c r="I10" s="35"/>
      <c r="J10" s="41"/>
      <c r="K10" s="42"/>
      <c r="L10" s="16"/>
      <c r="M10" s="49">
        <v>92.05</v>
      </c>
      <c r="N10" s="16"/>
      <c r="O10" s="16"/>
      <c r="P10" s="16"/>
      <c r="Q10" s="16"/>
      <c r="R10" s="16"/>
    </row>
    <row r="11" spans="1:18" x14ac:dyDescent="0.25">
      <c r="A11" s="4">
        <v>17</v>
      </c>
      <c r="B11" s="17">
        <v>2200</v>
      </c>
      <c r="C11" s="24">
        <v>3.2730000000000001</v>
      </c>
      <c r="D11" s="24">
        <v>9.0630000000000006</v>
      </c>
      <c r="E11" s="25">
        <f t="shared" ref="E11" si="1">ROUNDUP(((AVERAGE(C10,C11))*(B11-B10)/27),0)</f>
        <v>91</v>
      </c>
      <c r="F11" s="25">
        <f>ROUNDUP(((AVERAGE(D10,D11))*(B11-B10)/27),0)</f>
        <v>110</v>
      </c>
      <c r="G11" s="26">
        <v>0</v>
      </c>
      <c r="H11" s="20">
        <f t="shared" si="0"/>
        <v>0</v>
      </c>
      <c r="I11" s="35"/>
      <c r="J11" s="41"/>
      <c r="K11" s="42"/>
      <c r="L11" s="16"/>
      <c r="M11" s="49" t="s">
        <v>13</v>
      </c>
      <c r="N11" s="16"/>
      <c r="O11" s="16"/>
      <c r="P11" s="16"/>
      <c r="Q11" s="16"/>
      <c r="R11" s="16"/>
    </row>
    <row r="12" spans="1:18" x14ac:dyDescent="0.25">
      <c r="A12" s="15">
        <v>17</v>
      </c>
      <c r="B12" s="17">
        <v>2250</v>
      </c>
      <c r="C12" s="52">
        <v>3.5670000000000002</v>
      </c>
      <c r="D12" s="52">
        <v>6.867</v>
      </c>
      <c r="E12" s="53">
        <f>ROUNDUP(((AVERAGE(C11,C12))*(B12-B11)/27),0)</f>
        <v>7</v>
      </c>
      <c r="F12" s="53">
        <f>ROUNDUP(((AVERAGE(D11,D12))*(B12-B11)/27),0)</f>
        <v>15</v>
      </c>
      <c r="G12" s="54">
        <v>0</v>
      </c>
      <c r="H12" s="55">
        <f t="shared" si="0"/>
        <v>0</v>
      </c>
      <c r="I12" s="35"/>
      <c r="J12" s="41"/>
      <c r="K12" s="42"/>
      <c r="L12" s="16"/>
      <c r="M12" s="49" t="s">
        <v>13</v>
      </c>
      <c r="N12" s="16"/>
      <c r="O12" s="16"/>
      <c r="P12" s="16"/>
      <c r="Q12" s="16"/>
      <c r="R12" s="16"/>
    </row>
    <row r="13" spans="1:18" ht="15.75" thickBot="1" x14ac:dyDescent="0.3">
      <c r="A13" s="5">
        <v>17</v>
      </c>
      <c r="B13" s="50">
        <v>2300</v>
      </c>
      <c r="C13" s="53">
        <v>3.8969999999999998</v>
      </c>
      <c r="D13" s="53">
        <v>5.3170000000000002</v>
      </c>
      <c r="E13" s="56">
        <f>ROUNDUP(((AVERAGE(C12,C13))*(B13-B12)/27),0)</f>
        <v>7</v>
      </c>
      <c r="F13" s="53">
        <f>ROUNDUP(((AVERAGE(D12,D13))*(B13-B12)/27),0)</f>
        <v>12</v>
      </c>
      <c r="G13" s="57">
        <v>0</v>
      </c>
      <c r="H13" s="58" t="s">
        <v>13</v>
      </c>
      <c r="I13" s="35">
        <v>0</v>
      </c>
      <c r="J13" s="36">
        <f>SUM(E10:E13)</f>
        <v>162</v>
      </c>
      <c r="K13" s="36">
        <f>SUM(F10:F13)</f>
        <v>198</v>
      </c>
      <c r="L13" s="16"/>
      <c r="M13" s="49" t="s">
        <v>13</v>
      </c>
      <c r="N13" s="16"/>
      <c r="O13" s="16"/>
      <c r="P13" s="16"/>
      <c r="Q13" s="16"/>
      <c r="R13" s="16"/>
    </row>
    <row r="14" spans="1:18" ht="15.75" thickBot="1" x14ac:dyDescent="0.3">
      <c r="A14" s="63">
        <v>18</v>
      </c>
      <c r="B14" s="62">
        <v>2350</v>
      </c>
      <c r="C14" s="59">
        <v>5.3019999999999996</v>
      </c>
      <c r="D14" s="59">
        <v>0</v>
      </c>
      <c r="E14" s="59">
        <f t="shared" ref="E14" si="2">ROUNDUP(((AVERAGE(C13,C14))*(B14-B13)/27),0)</f>
        <v>9</v>
      </c>
      <c r="F14" s="59">
        <f>ROUNDUP(((AVERAGE(D13,D14))*(B14-B13)/27),0)</f>
        <v>5</v>
      </c>
      <c r="G14" s="60">
        <v>0</v>
      </c>
      <c r="H14" s="61">
        <f t="shared" ref="H14" si="3">ROUNDUP((((AVERAGE(G13,G14))*(B14-B13))/9),0)</f>
        <v>0</v>
      </c>
      <c r="I14" s="43">
        <f>SUM(H13:H14)</f>
        <v>0</v>
      </c>
      <c r="J14" s="64">
        <f>SUM(E14)</f>
        <v>9</v>
      </c>
      <c r="K14" s="44">
        <f>SUM(F14)</f>
        <v>5</v>
      </c>
      <c r="L14" s="16"/>
      <c r="M14" s="49" t="s">
        <v>13</v>
      </c>
      <c r="N14" s="16"/>
      <c r="O14" s="16"/>
      <c r="P14" s="16"/>
      <c r="Q14" s="16"/>
      <c r="R14" s="16"/>
    </row>
    <row r="15" spans="1:18" ht="15.75" thickBot="1" x14ac:dyDescent="0.3">
      <c r="H15" s="46" t="s">
        <v>12</v>
      </c>
      <c r="I15" s="47">
        <f>SUM(I13:I14)</f>
        <v>0</v>
      </c>
      <c r="J15" s="47">
        <f>SUM(J4:J14)</f>
        <v>219</v>
      </c>
      <c r="K15" s="48">
        <f>SUM(K4:K14)</f>
        <v>251</v>
      </c>
      <c r="L15" s="16"/>
      <c r="M15" s="16"/>
      <c r="N15" s="16"/>
      <c r="O15" s="16"/>
      <c r="P15" s="16"/>
      <c r="Q15" s="16"/>
      <c r="R15" s="16"/>
    </row>
    <row r="16" spans="1:18" x14ac:dyDescent="0.25">
      <c r="L16" s="16"/>
      <c r="M16" s="16"/>
      <c r="N16" s="16"/>
      <c r="O16" s="16"/>
      <c r="P16" s="16"/>
      <c r="Q16" s="16"/>
      <c r="R16" s="16"/>
    </row>
  </sheetData>
  <mergeCells count="1"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6DC8B-554D-4296-A6F0-BAD203A9E337}">
  <dimension ref="A1:C9"/>
  <sheetViews>
    <sheetView tabSelected="1" zoomScale="180" zoomScaleNormal="180" workbookViewId="0">
      <selection activeCell="A9" sqref="A9"/>
    </sheetView>
  </sheetViews>
  <sheetFormatPr defaultRowHeight="15" x14ac:dyDescent="0.25"/>
  <cols>
    <col min="1" max="3" width="15.7109375" customWidth="1"/>
  </cols>
  <sheetData>
    <row r="1" spans="1:3" ht="14.1" customHeight="1" x14ac:dyDescent="0.25">
      <c r="A1" s="85" t="s">
        <v>14</v>
      </c>
      <c r="B1" s="83" t="s">
        <v>15</v>
      </c>
      <c r="C1" s="84"/>
    </row>
    <row r="2" spans="1:3" ht="27.95" customHeight="1" thickBot="1" x14ac:dyDescent="0.3">
      <c r="A2" s="86"/>
      <c r="B2" s="65" t="s">
        <v>19</v>
      </c>
      <c r="C2" s="66" t="s">
        <v>20</v>
      </c>
    </row>
    <row r="3" spans="1:3" ht="14.1" customHeight="1" x14ac:dyDescent="0.25">
      <c r="A3" s="71" t="s">
        <v>21</v>
      </c>
      <c r="B3" s="69">
        <f>'Beecher Gamble'!J6</f>
        <v>18</v>
      </c>
      <c r="C3" s="67">
        <f>'Beecher Gamble'!K6</f>
        <v>14</v>
      </c>
    </row>
    <row r="4" spans="1:3" ht="14.1" customHeight="1" x14ac:dyDescent="0.25">
      <c r="A4" s="72" t="s">
        <v>22</v>
      </c>
      <c r="B4" s="70">
        <f>'Beecher Gamble'!J9</f>
        <v>30</v>
      </c>
      <c r="C4" s="68">
        <f>'Beecher Gamble'!K9</f>
        <v>34</v>
      </c>
    </row>
    <row r="5" spans="1:3" ht="14.1" customHeight="1" x14ac:dyDescent="0.25">
      <c r="A5" s="73" t="s">
        <v>23</v>
      </c>
      <c r="B5" s="69">
        <f>'Beecher Gamble'!J13</f>
        <v>162</v>
      </c>
      <c r="C5" s="67">
        <f>'Beecher Gamble'!K13</f>
        <v>198</v>
      </c>
    </row>
    <row r="6" spans="1:3" ht="14.1" customHeight="1" x14ac:dyDescent="0.25">
      <c r="A6" s="72" t="s">
        <v>24</v>
      </c>
      <c r="B6" s="69">
        <f>'Beecher Gamble'!J14</f>
        <v>9</v>
      </c>
      <c r="C6" s="67">
        <f>'Beecher Gamble'!K14</f>
        <v>5</v>
      </c>
    </row>
    <row r="7" spans="1:3" ht="14.1" customHeight="1" x14ac:dyDescent="0.25">
      <c r="A7" s="73" t="s">
        <v>25</v>
      </c>
      <c r="B7" s="70">
        <v>56</v>
      </c>
      <c r="C7" s="68">
        <v>9</v>
      </c>
    </row>
    <row r="8" spans="1:3" ht="14.1" customHeight="1" thickBot="1" x14ac:dyDescent="0.3">
      <c r="A8" s="74" t="s">
        <v>26</v>
      </c>
      <c r="B8" s="75">
        <v>80</v>
      </c>
      <c r="C8" s="76">
        <v>1</v>
      </c>
    </row>
    <row r="9" spans="1:3" ht="14.1" customHeight="1" thickBot="1" x14ac:dyDescent="0.3">
      <c r="A9" s="77" t="s">
        <v>16</v>
      </c>
      <c r="B9" s="78">
        <f>SUM(B3:B8)</f>
        <v>355</v>
      </c>
      <c r="C9" s="79">
        <f>SUM(C3:C8)</f>
        <v>261</v>
      </c>
    </row>
  </sheetData>
  <mergeCells count="2">
    <mergeCell ref="B1:C1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Beecher Gamble</vt:lpstr>
      <vt:lpstr>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Gott, Connor</dc:creator>
  <cp:lastModifiedBy>Ankrom, Benjamin</cp:lastModifiedBy>
  <dcterms:created xsi:type="dcterms:W3CDTF">2022-05-26T19:05:09Z</dcterms:created>
  <dcterms:modified xsi:type="dcterms:W3CDTF">2023-09-21T15:09:10Z</dcterms:modified>
</cp:coreProperties>
</file>